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32"/>
  <c r="Q17"/>
  <c r="Q22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12"/>
  <c r="R39" s="1"/>
  <c r="N12"/>
  <c r="N39" s="1"/>
  <c r="E12"/>
  <c r="O12"/>
  <c r="F12"/>
  <c r="F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<sst xmlns="http://schemas.openxmlformats.org/spreadsheetml/2006/main" count="114" uniqueCount="74">
  <si>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</si>
  <si>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</si>
  <si>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</si>
  <si>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</si>
  <si>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</si>
  <si>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24.2.2024</t>
  </si>
  <si>
    <t>Domácí</t>
  </si>
  <si>
    <t xml:space="preserve">TJ Sokol Bohumín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</si>
  <si>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</si>
  <si>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</si>
  <si>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</si>
  <si>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</si>
  <si>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</si>
  <si>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</si>
  <si>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</si>
  <si>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</si>
  <si>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</si>
  <si>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</si>
  <si>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</si>
  <si>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</si>
  <si>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</si>
  <si>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Nitka</t>
  </si>
  <si>
    <t>Krejčí</t>
  </si>
  <si>
    <t>Karol</t>
  </si>
  <si>
    <t>Libor</t>
  </si>
  <si>
    <t>Zaškolný</t>
  </si>
  <si>
    <t>Pěnička</t>
  </si>
  <si>
    <t>Jan</t>
  </si>
  <si>
    <t>Tomáš</t>
  </si>
  <si>
    <t>Sliwka</t>
  </si>
  <si>
    <t>Körner</t>
  </si>
  <si>
    <t>Stanislav</t>
  </si>
  <si>
    <t>Kuzma</t>
  </si>
  <si>
    <t>Horňák</t>
  </si>
  <si>
    <t>Jozef</t>
  </si>
  <si>
    <t>Lukáš</t>
  </si>
  <si>
    <t>Kuttler</t>
  </si>
  <si>
    <t>Sitta</t>
  </si>
  <si>
    <t>Petr</t>
  </si>
  <si>
    <t>Josef</t>
  </si>
  <si>
    <t>Péli</t>
  </si>
  <si>
    <t>Šula</t>
  </si>
  <si>
    <t>Fridrich</t>
  </si>
  <si>
    <t>Milan</t>
  </si>
  <si>
    <t>Celkový výkon družstva  </t>
  </si>
  <si>
    <t>Vedoucí družstva         Jméno:</t>
  </si>
  <si>
    <t>Aleš Kohutek</t>
  </si>
  <si>
    <t>Bodový zisk</t>
  </si>
  <si>
    <t>Lukáš Horňák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</si>
  <si>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</si>
  <si>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</si>
  <si>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</si>
  <si>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</si>
  <si>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</si>
  <si>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</si>
  <si>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</si>
  <si>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</si>
  <si>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</si>
  <si>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</si>
  <si>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</si>
  <si>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</si>
  <si>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</si>
  <si>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</si>
  <si>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</si>
  <si>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</si>
  <si>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</si>
  <si>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</si>
  <si>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</si>
  <si>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</si>
  <si>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</si>
  <si>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</si>
  <si>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</si>
  <si>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</si>
  <si>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24.2.2024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</si>
</sst>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27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52</v>
      </c>
      <c r="P8" s="12">
        <v>1</v>
      </c>
      <c r="Q8" s="13">
        <f>IF(AND(ISBLANK(N8),ISBLANK(O8)),"",N8+O8)</f>
        <v>154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44</v>
      </c>
      <c r="F9" s="18">
        <v>1</v>
      </c>
      <c r="G9" s="19">
        <f>IF(AND(ISBLANK(D9),ISBLANK(E9)),"",D9+E9)</f>
        <v>137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76</v>
      </c>
      <c r="O9" s="18">
        <v>36</v>
      </c>
      <c r="P9" s="18">
        <v>4</v>
      </c>
      <c r="Q9" s="19">
        <f>IF(AND(ISBLANK(N9),ISBLANK(O9)),"",N9+O9)</f>
        <v>112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33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54</v>
      </c>
      <c r="P10" s="18">
        <v>0</v>
      </c>
      <c r="Q10" s="19">
        <f>IF(AND(ISBLANK(N10),ISBLANK(O10)),"",N10+O10)</f>
        <v>146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44</v>
      </c>
      <c r="F11" s="23">
        <v>0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52</v>
      </c>
      <c r="P11" s="23">
        <v>0</v>
      </c>
      <c r="Q11" s="24">
        <f>IF(AND(ISBLANK(N11),ISBLANK(O11)),"",N11+O11)</f>
        <v>139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17319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148</v>
      </c>
      <c r="F12" s="28">
        <f>IF(ISNUMBER($G12),SUM(F8:F11),"")</f>
        <v>4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25496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194</v>
      </c>
      <c r="P12" s="28">
        <f>IF(ISNUMBER($G12),SUM(P8:P11),"")</f>
        <v>5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78</v>
      </c>
      <c r="E13" s="12">
        <v>35</v>
      </c>
      <c r="F13" s="12">
        <v>8</v>
      </c>
      <c r="G13" s="13">
        <f>IF(AND(ISBLANK(D13),ISBLANK(E13)),"",D13+E13)</f>
        <v>113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43</v>
      </c>
      <c r="P13" s="12">
        <v>0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42</v>
      </c>
      <c r="F14" s="18">
        <v>1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44</v>
      </c>
      <c r="P14" s="18">
        <v>0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33</v>
      </c>
      <c r="F15" s="18">
        <v>1</v>
      </c>
      <c r="G15" s="19">
        <f>IF(AND(ISBLANK(D15),ISBLANK(E15)),"",D15+E15)</f>
        <v>121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36</v>
      </c>
      <c r="P15" s="18">
        <v>3</v>
      </c>
      <c r="Q15" s="19">
        <f>IF(AND(ISBLANK(N15),ISBLANK(O15)),"",N15+O15)</f>
        <v>130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49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36</v>
      </c>
      <c r="P16" s="23">
        <v>0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22272</v>
      </c>
      <c r="B17" s="97"/>
      <c r="C17" s="26" t="s">
        <v>18</v>
      </c>
      <c r="D17" s="27">
        <f>IF(ISNUMBER($G17),SUM(D13:D16),"")</f>
        <v>343</v>
      </c>
      <c r="E17" s="28">
        <f>IF(ISNUMBER($G17),SUM(E13:E16),"")</f>
        <v>159</v>
      </c>
      <c r="F17" s="28">
        <f>IF(ISNUMBER($G17),SUM(F13:F16),"")</f>
        <v>12</v>
      </c>
      <c r="G17" s="29">
        <f>IF(SUM($G13:$G16)+SUM($Q13:$Q16)&gt;0,SUM(G13:G16),"")</f>
        <v>502</v>
      </c>
      <c r="H17" s="27">
        <f>IF(ISNUMBER($G17),SUM(H13:H16),"")</f>
        <v>1</v>
      </c>
      <c r="I17" s="99"/>
      <c r="K17" s="96">
        <v>23680</v>
      </c>
      <c r="L17" s="97"/>
      <c r="M17" s="26" t="s">
        <v>18</v>
      </c>
      <c r="N17" s="27">
        <f>IF(ISNUMBER($G17),SUM(N13:N16),"")</f>
        <v>386</v>
      </c>
      <c r="O17" s="28">
        <f>IF(ISNUMBER($G17),SUM(O13:O16),"")</f>
        <v>159</v>
      </c>
      <c r="P17" s="28">
        <f>IF(ISNUMBER($G17),SUM(P13:P16),"")</f>
        <v>3</v>
      </c>
      <c r="Q17" s="29">
        <f>IF(SUM($G13:$G16)+SUM($Q13:$Q16)&gt;0,SUM(Q13:Q16),"")</f>
        <v>545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35</v>
      </c>
      <c r="F18" s="12">
        <v>2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45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54</v>
      </c>
      <c r="F19" s="18">
        <v>1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42</v>
      </c>
      <c r="P19" s="18">
        <v>2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80</v>
      </c>
      <c r="E20" s="18">
        <v>35</v>
      </c>
      <c r="F20" s="18">
        <v>1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69</v>
      </c>
      <c r="O20" s="18">
        <v>62</v>
      </c>
      <c r="P20" s="18">
        <v>1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35</v>
      </c>
      <c r="F21" s="23">
        <v>5</v>
      </c>
      <c r="G21" s="24">
        <f>IF(AND(ISBLANK(D21),ISBLANK(E21)),"",D21+E21)</f>
        <v>121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83</v>
      </c>
      <c r="O21" s="23">
        <v>36</v>
      </c>
      <c r="P21" s="23">
        <v>3</v>
      </c>
      <c r="Q21" s="24">
        <f>IF(AND(ISBLANK(N21),ISBLANK(O21)),"",N21+O21)</f>
        <v>119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159</v>
      </c>
      <c r="F22" s="28">
        <f>IF(ISNUMBER($G22),SUM(F18:F21),"")</f>
        <v>9</v>
      </c>
      <c r="G22" s="29">
        <f>IF(SUM($G18:$G21)+SUM($Q18:$Q21)&gt;0,SUM(G18:G21),"")</f>
        <v>509</v>
      </c>
      <c r="H22" s="27">
        <f>IF(ISNUMBER($G22),SUM(H18:H21),"")</f>
        <v>2</v>
      </c>
      <c r="I22" s="99"/>
      <c r="K22" s="96">
        <v>10058</v>
      </c>
      <c r="L22" s="97"/>
      <c r="M22" s="26" t="s">
        <v>18</v>
      </c>
      <c r="N22" s="27">
        <f>IF(ISNUMBER($G22),SUM(N18:N21),"")</f>
        <v>329</v>
      </c>
      <c r="O22" s="28">
        <f>IF(ISNUMBER($G22),SUM(O18:O21),"")</f>
        <v>185</v>
      </c>
      <c r="P22" s="28">
        <f>IF(ISNUMBER($G22),SUM(P18:P21),"")</f>
        <v>6</v>
      </c>
      <c r="Q22" s="29">
        <f>IF(SUM($G18:$G21)+SUM($Q18:$Q21)&gt;0,SUM(Q18:Q21),"")</f>
        <v>514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69</v>
      </c>
      <c r="F23" s="12">
        <v>0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44</v>
      </c>
      <c r="P23" s="12">
        <v>1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42</v>
      </c>
      <c r="F24" s="18">
        <v>2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82</v>
      </c>
      <c r="O24" s="18">
        <v>44</v>
      </c>
      <c r="P24" s="18">
        <v>2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99</v>
      </c>
      <c r="E25" s="18">
        <v>42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43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53</v>
      </c>
      <c r="F26" s="23">
        <v>2</v>
      </c>
      <c r="G26" s="24">
        <f>IF(AND(ISBLANK(D26),ISBLANK(E26)),"",D26+E26)</f>
        <v>146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101</v>
      </c>
      <c r="O26" s="23">
        <v>53</v>
      </c>
      <c r="P26" s="23">
        <v>1</v>
      </c>
      <c r="Q26" s="24">
        <f>IF(AND(ISBLANK(N26),ISBLANK(O26)),"",N26+O26)</f>
        <v>154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364</v>
      </c>
      <c r="E27" s="28">
        <f>IF(ISNUMBER($G27),SUM(E23:E26),"")</f>
        <v>206</v>
      </c>
      <c r="F27" s="28">
        <f>IF(ISNUMBER($G27),SUM(F23:F26),"")</f>
        <v>4</v>
      </c>
      <c r="G27" s="29">
        <f>IF(SUM($G23:$G26)+SUM($Q23:$Q26)&gt;0,SUM(G23:G26),"")</f>
        <v>570</v>
      </c>
      <c r="H27" s="27">
        <f>IF(ISNUMBER($G27),SUM(H23:H26),"")</f>
        <v>2</v>
      </c>
      <c r="I27" s="99"/>
      <c r="K27" s="96">
        <v>14493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184</v>
      </c>
      <c r="P27" s="28">
        <f>IF(ISNUMBER($G27),SUM(P23:P26),"")</f>
        <v>5</v>
      </c>
      <c r="Q27" s="29">
        <f>IF(SUM($G23:$G26)+SUM($Q23:$Q26)&gt;0,SUM(Q23:Q26),"")</f>
        <v>551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42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52</v>
      </c>
      <c r="P28" s="12">
        <v>1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32</v>
      </c>
      <c r="F29" s="18">
        <v>1</v>
      </c>
      <c r="G29" s="19">
        <f>IF(AND(ISBLANK(D29),ISBLANK(E29)),"",D29+E29)</f>
        <v>114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63</v>
      </c>
      <c r="P29" s="18">
        <v>0</v>
      </c>
      <c r="Q29" s="19">
        <f>IF(AND(ISBLANK(N29),ISBLANK(O29)),"",N29+O29)</f>
        <v>159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34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83</v>
      </c>
      <c r="O30" s="18">
        <v>50</v>
      </c>
      <c r="P30" s="18">
        <v>2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42</v>
      </c>
      <c r="F31" s="23">
        <v>2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68</v>
      </c>
      <c r="P31" s="23">
        <v>0</v>
      </c>
      <c r="Q31" s="24">
        <f>IF(AND(ISBLANK(N31),ISBLANK(O31)),"",N31+O31)</f>
        <v>154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19448</v>
      </c>
      <c r="B32" s="97"/>
      <c r="C32" s="26" t="s">
        <v>18</v>
      </c>
      <c r="D32" s="27">
        <f>IF(ISNUMBER($G32),SUM(D28:D31),"")</f>
        <v>342</v>
      </c>
      <c r="E32" s="28">
        <f>IF(ISNUMBER($G32),SUM(E28:E31),"")</f>
        <v>150</v>
      </c>
      <c r="F32" s="28">
        <f>IF(ISNUMBER($G32),SUM(F28:F31),"")</f>
        <v>6</v>
      </c>
      <c r="G32" s="29">
        <f>IF(SUM($G28:$G31)+SUM($Q28:$Q31)&gt;0,SUM(G28:G31),"")</f>
        <v>492</v>
      </c>
      <c r="H32" s="27">
        <f>IF(ISNUMBER($G32),SUM(H28:H31),"")</f>
        <v>0</v>
      </c>
      <c r="I32" s="99"/>
      <c r="K32" s="96">
        <v>7949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233</v>
      </c>
      <c r="P32" s="28">
        <f>IF(ISNUMBER($G32),SUM(P28:P31),"")</f>
        <v>3</v>
      </c>
      <c r="Q32" s="29">
        <f>IF(SUM($G28:$G31)+SUM($Q28:$Q31)&gt;0,SUM(Q28:Q31),"")</f>
        <v>589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85</v>
      </c>
      <c r="E33" s="12">
        <v>43</v>
      </c>
      <c r="F33" s="12">
        <v>3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99</v>
      </c>
      <c r="O33" s="12">
        <v>57</v>
      </c>
      <c r="P33" s="12">
        <v>1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35</v>
      </c>
      <c r="F34" s="18">
        <v>2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87</v>
      </c>
      <c r="O34" s="18">
        <v>41</v>
      </c>
      <c r="P34" s="18">
        <v>0</v>
      </c>
      <c r="Q34" s="19">
        <f>IF(AND(ISBLANK(N34),ISBLANK(O34)),"",N34+O34)</f>
        <v>128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80</v>
      </c>
      <c r="E35" s="18">
        <v>61</v>
      </c>
      <c r="F35" s="18">
        <v>2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33</v>
      </c>
      <c r="P35" s="18">
        <v>2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38</v>
      </c>
      <c r="F36" s="23">
        <v>1</v>
      </c>
      <c r="G36" s="24">
        <f>IF(AND(ISBLANK(D36),ISBLANK(E36)),"",D36+E36)</f>
        <v>130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45</v>
      </c>
      <c r="P36" s="23">
        <v>0</v>
      </c>
      <c r="Q36" s="24">
        <f>IF(AND(ISBLANK(N36),ISBLANK(O36)),"",N36+O36)</f>
        <v>136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177</v>
      </c>
      <c r="F37" s="28">
        <f>IF(ISNUMBER($G37),SUM(F33:F36),"")</f>
        <v>8</v>
      </c>
      <c r="G37" s="29">
        <f>IF(SUM($G33:$G36)+SUM($Q33:$Q36)&gt;0,SUM(G33:G36),"")</f>
        <v>522</v>
      </c>
      <c r="H37" s="27">
        <f>IF(ISNUMBER($G37),SUM(H33:H36),"")</f>
        <v>1</v>
      </c>
      <c r="I37" s="99"/>
      <c r="K37" s="96">
        <v>12815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176</v>
      </c>
      <c r="P37" s="28">
        <f>IF(ISNUMBER($G37),SUM(P33:P36),"")</f>
        <v>3</v>
      </c>
      <c r="Q37" s="29">
        <f>IF(SUM($G33:$G36)+SUM($Q33:$Q36)&gt;0,SUM(Q33:Q36),"")</f>
        <v>541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2130</v>
      </c>
      <c r="E39" s="34">
        <f>IF(ISNUMBER($G39),SUM(E12,E17,E22,E27,E32,E37),"")</f>
        <v>999</v>
      </c>
      <c r="F39" s="34">
        <f>IF(ISNUMBER($G39),SUM(F12,F17,F22,F27,F32,F37),"")</f>
        <v>43</v>
      </c>
      <c r="G39" s="35">
        <f>IF(SUM($G$8:$G$37)+SUM($Q$8:$Q$37)&gt;0,SUM(G12,G17,G22,G27,G32,G37),"")</f>
        <v>3129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2160</v>
      </c>
      <c r="O39" s="34">
        <f>IF(ISNUMBER($G39),SUM(O12,O17,O22,O27,O32,O37),"")</f>
        <v>1131</v>
      </c>
      <c r="P39" s="34">
        <f>IF(ISNUMBER($G39),SUM(P12,P17,P22,P27,P32,P37),"")</f>
        <v>25</v>
      </c>
      <c r="Q39" s="35">
        <f>IF(SUM($G$8:$G$37)+SUM($Q$8:$Q$37)&gt;0,SUM(Q12,Q17,Q22,Q27,Q32,Q37),"")</f>
        <v>3291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1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2024-02-24T17:52:29Z</dcterms:modified>
</cp:coreProperties>
</file>